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K:\DCP\6- ACCORD CADRE ET MS- groupement\FONTAINE A EAU\AMU14-2026 Fontaines à eau 2026-2030\I PREPA\I 2 DCE\2- DCE definitif en word\Scénarios LOTS 1&amp;2\"/>
    </mc:Choice>
  </mc:AlternateContent>
  <xr:revisionPtr revIDLastSave="0" documentId="13_ncr:1_{E8C26B8D-746C-4E4F-A20B-2D9EEA2B7E5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ot 2 - Fontaines réseau d'eau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2" l="1"/>
  <c r="E25" i="12" s="1"/>
  <c r="E14" i="12"/>
  <c r="C14" i="12"/>
  <c r="C22" i="12"/>
  <c r="E22" i="12" s="1"/>
  <c r="C16" i="12"/>
  <c r="E16" i="12" s="1"/>
  <c r="C15" i="12"/>
  <c r="E15" i="12" s="1"/>
</calcChain>
</file>

<file path=xl/sharedStrings.xml><?xml version="1.0" encoding="utf-8"?>
<sst xmlns="http://schemas.openxmlformats.org/spreadsheetml/2006/main" count="30" uniqueCount="24">
  <si>
    <t>Rubriques</t>
  </si>
  <si>
    <t>A</t>
  </si>
  <si>
    <t>B</t>
  </si>
  <si>
    <t>C</t>
  </si>
  <si>
    <t>D</t>
  </si>
  <si>
    <t>Prestation(s)</t>
  </si>
  <si>
    <r>
      <rPr>
        <b/>
        <u/>
        <sz val="9"/>
        <rFont val="Verdana"/>
        <family val="2"/>
      </rPr>
      <t>Location et maintenance trimestrielle par fontaine</t>
    </r>
    <r>
      <rPr>
        <b/>
        <sz val="9"/>
        <rFont val="Verdana"/>
        <family val="2"/>
      </rPr>
      <t xml:space="preserve">
Montant forfaitaire en  €  T.T.C. </t>
    </r>
  </si>
  <si>
    <r>
      <rPr>
        <b/>
        <u/>
        <sz val="9"/>
        <rFont val="Verdana"/>
        <family val="2"/>
      </rPr>
      <t xml:space="preserve">Location et maintenance annuelle par fontaine
</t>
    </r>
    <r>
      <rPr>
        <sz val="9"/>
        <rFont val="Verdana"/>
        <family val="2"/>
      </rPr>
      <t>(4 trimestres)</t>
    </r>
    <r>
      <rPr>
        <b/>
        <sz val="9"/>
        <rFont val="Verdana"/>
        <family val="2"/>
      </rPr>
      <t xml:space="preserve">
Montant forfaitaire en  €  T.T.C. </t>
    </r>
  </si>
  <si>
    <t>Quantité prévisionnelle de fontaines</t>
  </si>
  <si>
    <r>
      <rPr>
        <b/>
        <sz val="9"/>
        <rFont val="Verdana"/>
        <family val="2"/>
      </rPr>
      <t>Montant total annuel partie "équipement de base" en € TTC</t>
    </r>
    <r>
      <rPr>
        <sz val="9"/>
        <rFont val="Verdana"/>
        <family val="2"/>
      </rPr>
      <t xml:space="preserve">
</t>
    </r>
    <r>
      <rPr>
        <sz val="8"/>
        <rFont val="Verdana"/>
        <family val="2"/>
      </rPr>
      <t>(Prix TTC location et maintenance annuelle par fontaine x quantité prévisionnelle de fontaines) B x C</t>
    </r>
  </si>
  <si>
    <t>Fontaine sur réseau de type  standard</t>
  </si>
  <si>
    <t>Fontaine sur réseau de type qualité supérieure</t>
  </si>
  <si>
    <t>Fontaine sur réseau de type haut débit</t>
  </si>
  <si>
    <t>Prix de la partie "Accessoires"</t>
  </si>
  <si>
    <t>Quantité prévisionnelle</t>
  </si>
  <si>
    <r>
      <rPr>
        <b/>
        <sz val="9"/>
        <rFont val="Verdana"/>
        <family val="2"/>
      </rPr>
      <t>Montant total annuel partie "accessoires" en € TTC</t>
    </r>
    <r>
      <rPr>
        <sz val="9"/>
        <rFont val="Verdana"/>
        <family val="2"/>
      </rPr>
      <t xml:space="preserve">
</t>
    </r>
    <r>
      <rPr>
        <sz val="8"/>
        <rFont val="Verdana"/>
        <family val="2"/>
      </rPr>
      <t>(Prix TTC X quantité prévisionnelle) B x C</t>
    </r>
  </si>
  <si>
    <t xml:space="preserve">Tapis de sol </t>
  </si>
  <si>
    <r>
      <rPr>
        <b/>
        <sz val="9"/>
        <rFont val="Verdana"/>
        <family val="2"/>
      </rPr>
      <t xml:space="preserve">Montant total annuel du scénario en € TTC
</t>
    </r>
    <r>
      <rPr>
        <sz val="8"/>
        <rFont val="Verdana"/>
        <family val="2"/>
      </rPr>
      <t>(Montant total en € TTC de la partie "équipement de base" + montant total en € TTC de la partie "accessoires")</t>
    </r>
  </si>
  <si>
    <r>
      <t>Objet du marché :
AOO N° AMU14-2026 « LOCATION, INSTALLATION ET MAINTENANCE DE FONTAINES A EAU ET FOURNITURE DE CONSOMMABLES ASSOCIES POUR L’UNIVERSITE D’AIX -MARSEILLE »</t>
    </r>
    <r>
      <rPr>
        <sz val="9"/>
        <rFont val="Verdana"/>
        <family val="2"/>
      </rPr>
      <t xml:space="preserve">
</t>
    </r>
  </si>
  <si>
    <t>Prix de la partie "Equipements de Base"</t>
  </si>
  <si>
    <t>Montant total annuel en € TTC des lignes de la partie "équipements de base"</t>
  </si>
  <si>
    <r>
      <t xml:space="preserve">Lot n°2 : Location, installation, maintenance de fontaines à eau raccordées au réseau d’eau potable et accessoires associés sur les sites d’amU
</t>
    </r>
    <r>
      <rPr>
        <b/>
        <sz val="11"/>
        <color rgb="FF0000CC"/>
        <rFont val="Verdana"/>
        <family val="2"/>
      </rPr>
      <t xml:space="preserve">
Annexe 1B au règlement de consultation : Scénario de commande prévisionnel annuel</t>
    </r>
    <r>
      <rPr>
        <b/>
        <sz val="9"/>
        <color theme="1"/>
        <rFont val="Verdana"/>
        <family val="2"/>
      </rPr>
      <t xml:space="preserve">
</t>
    </r>
    <r>
      <rPr>
        <b/>
        <u/>
        <sz val="9"/>
        <color rgb="FFFF0000"/>
        <rFont val="Verdana"/>
        <family val="2"/>
      </rPr>
      <t xml:space="preserve">
Cases jaune clair ci-dessous à compléter</t>
    </r>
  </si>
  <si>
    <r>
      <rPr>
        <b/>
        <u/>
        <sz val="9"/>
        <rFont val="Verdana"/>
        <family val="2"/>
      </rPr>
      <t xml:space="preserve">Location 
trimestrielle par tapis de sol
</t>
    </r>
    <r>
      <rPr>
        <b/>
        <sz val="9"/>
        <rFont val="Verdana"/>
        <family val="2"/>
      </rPr>
      <t xml:space="preserve">Montant  forfaitaire en €  T.T.C. </t>
    </r>
  </si>
  <si>
    <r>
      <t xml:space="preserve">
</t>
    </r>
    <r>
      <rPr>
        <b/>
        <u/>
        <sz val="9"/>
        <rFont val="Verdana"/>
        <family val="2"/>
      </rPr>
      <t xml:space="preserve">Location 
annuelle par tapis de sol
</t>
    </r>
    <r>
      <rPr>
        <sz val="9"/>
        <rFont val="Verdana"/>
        <family val="2"/>
      </rPr>
      <t>(4 trimestres)</t>
    </r>
    <r>
      <rPr>
        <b/>
        <sz val="9"/>
        <rFont val="Verdana"/>
        <family val="2"/>
      </rPr>
      <t xml:space="preserve">
Montant  forfaitaire en €  T.T.C.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</si>
</sst>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>
    <font>
      <sz val="11"/>
      <color theme="1"/>
      <name val="Calibri"/>
      <charset val="134"/>
      <scheme val="minor"/>
    </font>
    <font>
      <b/>
      <sz val="9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CC"/>
      <name val="Verdana"/>
      <family val="2"/>
    </font>
    <font>
      <b/>
      <sz val="9"/>
      <color rgb="FFFF0000"/>
      <name val="Verdana"/>
      <family val="2"/>
    </font>
    <font>
      <sz val="9"/>
      <color rgb="FFFF0000"/>
      <name val="Verdana"/>
      <family val="2"/>
    </font>
    <font>
      <b/>
      <sz val="9"/>
      <color rgb="FF00B0F0"/>
      <name val="Verdana"/>
      <family val="2"/>
    </font>
    <font>
      <i/>
      <sz val="8"/>
      <color rgb="FF00B050"/>
      <name val="Verdana"/>
      <family val="2"/>
    </font>
    <font>
      <strike/>
      <sz val="9"/>
      <color theme="1"/>
      <name val="Verdana"/>
      <family val="2"/>
    </font>
    <font>
      <strike/>
      <sz val="9"/>
      <name val="Verdana"/>
      <family val="2"/>
    </font>
    <font>
      <strike/>
      <sz val="9"/>
      <color indexed="8"/>
      <name val="Verdana"/>
      <family val="2"/>
    </font>
    <font>
      <sz val="10"/>
      <name val="Arial"/>
      <family val="2"/>
    </font>
    <font>
      <b/>
      <u/>
      <sz val="9"/>
      <name val="Verdana"/>
      <family val="2"/>
    </font>
    <font>
      <b/>
      <sz val="11"/>
      <color rgb="FF0000CC"/>
      <name val="Verdana"/>
      <family val="2"/>
    </font>
    <font>
      <sz val="8"/>
      <name val="Verdana"/>
      <family val="2"/>
    </font>
    <font>
      <b/>
      <sz val="12"/>
      <color theme="1"/>
      <name val="Verdana"/>
      <family val="2"/>
    </font>
    <font>
      <b/>
      <u/>
      <sz val="9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E8FBFE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72">
    <xf numFmtId="0" fontId="0" fillId="0" borderId="0" xfId="0"/>
    <xf numFmtId="0" fontId="0" fillId="2" borderId="0" xfId="0" applyFill="1"/>
    <xf numFmtId="0" fontId="2" fillId="0" borderId="0" xfId="0" applyFont="1" applyFill="1" applyBorder="1" applyAlignment="1">
      <alignment vertical="center" wrapText="1"/>
    </xf>
    <xf numFmtId="0" fontId="3" fillId="0" borderId="0" xfId="0" applyFont="1"/>
    <xf numFmtId="0" fontId="4" fillId="0" borderId="0" xfId="0" applyFont="1" applyFill="1" applyBorder="1" applyAlignment="1">
      <alignment vertical="center" wrapText="1"/>
    </xf>
    <xf numFmtId="0" fontId="4" fillId="0" borderId="0" xfId="0" applyFont="1"/>
    <xf numFmtId="0" fontId="1" fillId="0" borderId="0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wrapText="1"/>
    </xf>
    <xf numFmtId="0" fontId="1" fillId="0" borderId="7" xfId="0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Border="1"/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4" borderId="16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0" fillId="5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5" borderId="0" xfId="0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64" fontId="4" fillId="0" borderId="21" xfId="0" applyNumberFormat="1" applyFont="1" applyBorder="1" applyAlignment="1">
      <alignment horizontal="center" vertical="center"/>
    </xf>
    <xf numFmtId="164" fontId="1" fillId="6" borderId="8" xfId="0" applyNumberFormat="1" applyFont="1" applyFill="1" applyBorder="1" applyAlignment="1">
      <alignment horizontal="center" vertical="center" wrapText="1"/>
    </xf>
    <xf numFmtId="164" fontId="4" fillId="6" borderId="8" xfId="0" applyNumberFormat="1" applyFont="1" applyFill="1" applyBorder="1" applyAlignment="1">
      <alignment horizontal="center" vertical="center" wrapText="1"/>
    </xf>
    <xf numFmtId="164" fontId="17" fillId="0" borderId="18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31000000}"/>
    <cellStyle name="Pourcentage 2" xfId="2" xr:uid="{00000000-0005-0000-0000-000032000000}"/>
  </cellStyles>
  <dxfs count="0"/>
  <tableStyles count="0" defaultTableStyle="TableStyleMedium2" defaultPivotStyle="PivotStyleLight16"/>
  <colors>
    <mruColors>
      <color rgb="FFFFFFCC"/>
      <color rgb="FF0000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238760</xdr:colOff>
      <xdr:row>0</xdr:row>
      <xdr:rowOff>48895</xdr:rowOff>
    </xdr:from>
    <xdr:to>
      <xdr:col>0</xdr:col>
      <xdr:colOff>1567815</xdr:colOff>
      <xdr:row>3</xdr:row>
      <xdr:rowOff>53340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760" y="48895"/>
          <a:ext cx="1329055" cy="57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13" zoomScaleNormal="100" workbookViewId="0">
      <selection activeCell="E18" sqref="E18"/>
    </sheetView>
  </sheetViews>
  <sheetFormatPr baseColWidth="10" defaultColWidth="11.42578125" defaultRowHeight="15"/>
  <cols>
    <col min="1" max="1" width="31.85546875" customWidth="1"/>
    <col min="2" max="2" width="34" customWidth="1"/>
    <col min="3" max="3" width="27" customWidth="1"/>
    <col min="4" max="4" width="42.28515625" customWidth="1"/>
    <col min="5" max="5" width="32.140625" customWidth="1"/>
    <col min="6" max="6" width="23.7109375" customWidth="1"/>
    <col min="7" max="7" width="23.5703125" customWidth="1"/>
    <col min="8" max="8" width="21" customWidth="1"/>
  </cols>
  <sheetData>
    <row r="1" spans="1:9">
      <c r="A1" s="1"/>
      <c r="B1" s="1"/>
      <c r="C1" s="1"/>
      <c r="D1" s="1"/>
      <c r="E1" s="1"/>
    </row>
    <row r="2" spans="1:9">
      <c r="A2" s="1"/>
      <c r="B2" s="1"/>
      <c r="C2" s="1"/>
      <c r="D2" s="1"/>
      <c r="E2" s="1"/>
    </row>
    <row r="3" spans="1:9">
      <c r="A3" s="1"/>
      <c r="B3" s="1"/>
      <c r="C3" s="1"/>
      <c r="D3" s="1"/>
      <c r="E3" s="1"/>
    </row>
    <row r="4" spans="1:9">
      <c r="A4" s="1"/>
      <c r="B4" s="1"/>
      <c r="C4" s="1"/>
      <c r="D4" s="1"/>
      <c r="E4" s="1"/>
    </row>
    <row r="6" spans="1:9" ht="49.15" customHeight="1">
      <c r="A6" s="57" t="s">
        <v>18</v>
      </c>
      <c r="B6" s="58"/>
      <c r="C6" s="58"/>
      <c r="D6" s="58"/>
      <c r="E6" s="59"/>
      <c r="F6" s="2"/>
      <c r="G6" s="2"/>
      <c r="H6" s="3"/>
      <c r="I6" s="3"/>
    </row>
    <row r="7" spans="1:9" ht="6" customHeight="1">
      <c r="A7" s="3"/>
      <c r="B7" s="3"/>
      <c r="C7" s="3"/>
      <c r="D7" s="3"/>
      <c r="E7" s="3"/>
      <c r="F7" s="3"/>
      <c r="G7" s="3"/>
      <c r="H7" s="3"/>
      <c r="I7" s="3"/>
    </row>
    <row r="8" spans="1:9" ht="9.75" customHeight="1" thickBot="1">
      <c r="A8" s="3"/>
      <c r="B8" s="3"/>
      <c r="C8" s="3"/>
      <c r="D8" s="3"/>
      <c r="E8" s="3"/>
      <c r="F8" s="3"/>
      <c r="G8" s="3"/>
      <c r="H8" s="3"/>
      <c r="I8" s="3"/>
    </row>
    <row r="9" spans="1:9" ht="78.75" customHeight="1" thickBot="1">
      <c r="A9" s="60" t="s">
        <v>21</v>
      </c>
      <c r="B9" s="61"/>
      <c r="C9" s="61"/>
      <c r="D9" s="61"/>
      <c r="E9" s="62"/>
      <c r="F9" s="4"/>
      <c r="G9" s="4"/>
      <c r="H9" s="3"/>
      <c r="I9" s="3"/>
    </row>
    <row r="10" spans="1:9" ht="9.75" customHeight="1" thickBot="1">
      <c r="A10" s="5"/>
      <c r="B10" s="5"/>
      <c r="C10" s="5"/>
      <c r="D10" s="5"/>
      <c r="E10" s="3"/>
      <c r="F10" s="3"/>
      <c r="G10" s="3"/>
      <c r="H10" s="3"/>
      <c r="I10" s="3"/>
    </row>
    <row r="11" spans="1:9" ht="15.75" thickBot="1">
      <c r="A11" s="52" t="s">
        <v>19</v>
      </c>
      <c r="B11" s="53"/>
      <c r="C11" s="53"/>
      <c r="D11" s="53"/>
      <c r="E11" s="54"/>
      <c r="F11" s="6"/>
      <c r="G11" s="6"/>
      <c r="H11" s="3"/>
      <c r="I11" s="3"/>
    </row>
    <row r="12" spans="1:9">
      <c r="A12" s="7" t="s">
        <v>0</v>
      </c>
      <c r="B12" s="8" t="s">
        <v>1</v>
      </c>
      <c r="C12" s="8" t="s">
        <v>2</v>
      </c>
      <c r="D12" s="8" t="s">
        <v>3</v>
      </c>
      <c r="E12" s="9" t="s">
        <v>4</v>
      </c>
      <c r="F12" s="10"/>
      <c r="G12" s="10"/>
      <c r="H12" s="3"/>
      <c r="I12" s="3"/>
    </row>
    <row r="13" spans="1:9" ht="67.5" customHeight="1">
      <c r="A13" s="11" t="s">
        <v>5</v>
      </c>
      <c r="B13" s="12" t="s">
        <v>6</v>
      </c>
      <c r="C13" s="12" t="s">
        <v>7</v>
      </c>
      <c r="D13" s="13" t="s">
        <v>8</v>
      </c>
      <c r="E13" s="14" t="s">
        <v>9</v>
      </c>
      <c r="F13" s="63"/>
      <c r="G13" s="63"/>
      <c r="H13" s="3"/>
      <c r="I13" s="3"/>
    </row>
    <row r="14" spans="1:9" ht="50.25" customHeight="1" thickBot="1">
      <c r="A14" s="15" t="s">
        <v>10</v>
      </c>
      <c r="B14" s="69"/>
      <c r="C14" s="16">
        <f>SUM(B14*4)</f>
        <v>0</v>
      </c>
      <c r="D14" s="47">
        <v>140</v>
      </c>
      <c r="E14" s="17">
        <f>C14*D14</f>
        <v>0</v>
      </c>
      <c r="F14" s="64"/>
      <c r="G14" s="64"/>
      <c r="H14" s="3"/>
      <c r="I14" s="3"/>
    </row>
    <row r="15" spans="1:9" ht="50.25" customHeight="1" thickBot="1">
      <c r="A15" s="15" t="s">
        <v>11</v>
      </c>
      <c r="B15" s="69"/>
      <c r="C15" s="16">
        <f>SUM(B15*4)</f>
        <v>0</v>
      </c>
      <c r="D15" s="47">
        <v>5</v>
      </c>
      <c r="E15" s="17">
        <f>C15*D15</f>
        <v>0</v>
      </c>
      <c r="F15" s="18"/>
      <c r="G15" s="18"/>
      <c r="H15" s="3"/>
      <c r="I15" s="3"/>
    </row>
    <row r="16" spans="1:9" ht="50.1" customHeight="1" thickBot="1">
      <c r="A16" s="15" t="s">
        <v>12</v>
      </c>
      <c r="B16" s="69"/>
      <c r="C16" s="16">
        <f>SUM(B16*4)</f>
        <v>0</v>
      </c>
      <c r="D16" s="47">
        <v>5</v>
      </c>
      <c r="E16" s="17">
        <f>C16*D16</f>
        <v>0</v>
      </c>
      <c r="F16" s="19"/>
      <c r="G16" s="19"/>
      <c r="H16" s="20"/>
      <c r="I16" s="3"/>
    </row>
    <row r="17" spans="1:9" ht="50.1" customHeight="1" thickBot="1">
      <c r="A17" s="65" t="s">
        <v>20</v>
      </c>
      <c r="B17" s="66"/>
      <c r="C17" s="66"/>
      <c r="D17" s="67"/>
      <c r="E17" s="68">
        <f>SUM(E14:E16)</f>
        <v>0</v>
      </c>
      <c r="F17" s="19"/>
      <c r="G17" s="19"/>
      <c r="H17" s="20"/>
      <c r="I17" s="3"/>
    </row>
    <row r="18" spans="1:9" ht="24.75" customHeight="1" thickBot="1">
      <c r="A18" s="21"/>
      <c r="B18" s="22"/>
      <c r="C18" s="22"/>
      <c r="D18" s="22"/>
      <c r="E18" s="22"/>
      <c r="F18" s="19"/>
      <c r="G18" s="19"/>
      <c r="H18" s="20"/>
      <c r="I18" s="3"/>
    </row>
    <row r="19" spans="1:9" ht="21.75" customHeight="1" thickBot="1">
      <c r="A19" s="52" t="s">
        <v>13</v>
      </c>
      <c r="B19" s="53"/>
      <c r="C19" s="53"/>
      <c r="D19" s="53"/>
      <c r="E19" s="54"/>
      <c r="F19" s="19"/>
      <c r="G19" s="19"/>
      <c r="H19" s="20"/>
      <c r="I19" s="3"/>
    </row>
    <row r="20" spans="1:9" ht="15.75" thickBot="1">
      <c r="A20" s="23" t="s">
        <v>0</v>
      </c>
      <c r="B20" s="24" t="s">
        <v>1</v>
      </c>
      <c r="C20" s="24" t="s">
        <v>2</v>
      </c>
      <c r="D20" s="25" t="s">
        <v>3</v>
      </c>
      <c r="E20" s="26" t="s">
        <v>4</v>
      </c>
      <c r="F20" s="6"/>
      <c r="G20" s="6"/>
      <c r="H20" s="3"/>
      <c r="I20" s="3"/>
    </row>
    <row r="21" spans="1:9" ht="67.5" customHeight="1">
      <c r="A21" s="48" t="s">
        <v>5</v>
      </c>
      <c r="B21" s="27" t="s">
        <v>22</v>
      </c>
      <c r="C21" s="27" t="s">
        <v>23</v>
      </c>
      <c r="D21" s="28" t="s">
        <v>14</v>
      </c>
      <c r="E21" s="49" t="s">
        <v>15</v>
      </c>
      <c r="F21" s="55"/>
      <c r="G21" s="55"/>
      <c r="H21" s="44"/>
      <c r="I21" s="3"/>
    </row>
    <row r="22" spans="1:9" ht="42.75" customHeight="1" thickBot="1">
      <c r="A22" s="50" t="s">
        <v>16</v>
      </c>
      <c r="B22" s="70"/>
      <c r="C22" s="16">
        <f>SUM(B22*4)</f>
        <v>0</v>
      </c>
      <c r="D22" s="51">
        <v>150</v>
      </c>
      <c r="E22" s="17">
        <f>C22*D22</f>
        <v>0</v>
      </c>
      <c r="F22" s="56"/>
      <c r="G22" s="56"/>
      <c r="H22" s="44"/>
      <c r="I22" s="3"/>
    </row>
    <row r="23" spans="1:9" ht="18" customHeight="1">
      <c r="A23" s="29"/>
      <c r="B23" s="30"/>
      <c r="C23" s="30"/>
      <c r="D23" s="30"/>
      <c r="E23" s="31"/>
      <c r="F23" s="45"/>
      <c r="G23" s="45"/>
      <c r="H23" s="44"/>
      <c r="I23" s="3"/>
    </row>
    <row r="24" spans="1:9" ht="4.5" customHeight="1">
      <c r="A24" s="32"/>
      <c r="B24" s="32"/>
      <c r="C24" s="32"/>
      <c r="D24" s="32"/>
      <c r="E24" s="33"/>
      <c r="F24" s="33"/>
      <c r="G24" s="33"/>
      <c r="H24" s="44"/>
      <c r="I24" s="3"/>
    </row>
    <row r="25" spans="1:9" ht="60.75" customHeight="1">
      <c r="B25" s="34"/>
      <c r="C25" s="34"/>
      <c r="D25" s="35" t="s">
        <v>17</v>
      </c>
      <c r="E25" s="71">
        <f>E17+E22</f>
        <v>0</v>
      </c>
      <c r="F25" s="46"/>
      <c r="G25" s="46"/>
      <c r="H25" s="44"/>
      <c r="I25" s="3"/>
    </row>
    <row r="26" spans="1:9" ht="6.75" customHeight="1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6"/>
      <c r="F27" s="37"/>
      <c r="G27" s="38"/>
      <c r="H27" s="39"/>
      <c r="I27" s="3"/>
    </row>
    <row r="28" spans="1:9" ht="115.15" customHeight="1">
      <c r="A28" s="3"/>
      <c r="B28" s="3"/>
      <c r="C28" s="3"/>
      <c r="D28" s="3"/>
      <c r="E28" s="40"/>
      <c r="F28" s="41"/>
      <c r="G28" s="42"/>
      <c r="H28" s="4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 ht="24.75" customHeight="1">
      <c r="A31" s="3"/>
      <c r="B31" s="3"/>
      <c r="C31" s="3"/>
      <c r="D31" s="3"/>
      <c r="E31" s="42"/>
      <c r="F31" s="39"/>
      <c r="G31" s="3"/>
      <c r="H31" s="3"/>
      <c r="I31" s="3"/>
    </row>
    <row r="32" spans="1:9">
      <c r="A32" s="3"/>
      <c r="B32" s="3"/>
      <c r="C32" s="3"/>
      <c r="D32" s="3"/>
      <c r="E32" s="42"/>
      <c r="F32" s="42"/>
      <c r="G32" s="3"/>
      <c r="H32" s="3"/>
      <c r="I32" s="3"/>
    </row>
    <row r="33" spans="1:9">
      <c r="A33" s="3"/>
      <c r="B33" s="3"/>
      <c r="C33" s="3"/>
      <c r="D33" s="3"/>
      <c r="E33" s="20"/>
      <c r="F33" s="20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</sheetData>
  <mergeCells count="9">
    <mergeCell ref="A19:E19"/>
    <mergeCell ref="F21:G21"/>
    <mergeCell ref="F22:G22"/>
    <mergeCell ref="A6:E6"/>
    <mergeCell ref="A9:E9"/>
    <mergeCell ref="A11:E11"/>
    <mergeCell ref="F13:G13"/>
    <mergeCell ref="F14:G14"/>
    <mergeCell ref="A17:D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2 - Fontaines réseau d'eau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Veronique PINTUS</dc:creator>
  <cp:lastModifiedBy>BELHADI Arkia</cp:lastModifiedBy>
  <cp:lastPrinted>2015-12-21T17:36:00Z</cp:lastPrinted>
  <dcterms:created xsi:type="dcterms:W3CDTF">2014-07-21T14:01:00Z</dcterms:created>
  <dcterms:modified xsi:type="dcterms:W3CDTF">2026-04-02T10:31:55Z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30DCF8D2AB944B55B23C16137EC09BE0_13</vt:lpwstr>
  </property>
  <property fmtid="{D5CDD505-2E9C-101B-9397-08002B2CF9AE}" pid="3" name="KSOProductBuildVer">
    <vt:lpwstr>1036-12.2.0.23196</vt:lpwstr>
  </property>
</Properties>
</file>